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1" documentId="13_ncr:1_{5D805A8C-211A-4ED9-A044-0208A7FF26C7}" xr6:coauthVersionLast="47" xr6:coauthVersionMax="47" xr10:uidLastSave="{50A4537C-8C56-43BD-BAB1-01488F9182A6}"/>
  <bookViews>
    <workbookView xWindow="0" yWindow="0" windowWidth="28800" windowHeight="12225" firstSheet="1" activeTab="1" xr2:uid="{05B25601-3535-4B53-8E33-470D1CC6B6D4}"/>
  </bookViews>
  <sheets>
    <sheet name="mne" sheetId="1" r:id="rId1"/>
    <sheet name="EN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" l="1"/>
  <c r="E27" i="2"/>
  <c r="C27" i="2"/>
  <c r="B27" i="2"/>
  <c r="H27" i="2" s="1"/>
  <c r="I26" i="2"/>
  <c r="H26" i="2"/>
  <c r="G26" i="2"/>
  <c r="D26" i="2"/>
  <c r="I25" i="2"/>
  <c r="G25" i="2"/>
  <c r="D25" i="2"/>
  <c r="I24" i="2"/>
  <c r="H24" i="2"/>
  <c r="G24" i="2"/>
  <c r="D24" i="2"/>
  <c r="J24" i="2" s="1"/>
  <c r="I23" i="2"/>
  <c r="H23" i="2"/>
  <c r="G23" i="2"/>
  <c r="D23" i="2"/>
  <c r="J23" i="2" s="1"/>
  <c r="I22" i="2"/>
  <c r="H22" i="2"/>
  <c r="G22" i="2"/>
  <c r="D22" i="2"/>
  <c r="I21" i="2"/>
  <c r="H21" i="2"/>
  <c r="G21" i="2"/>
  <c r="D21" i="2"/>
  <c r="J21" i="2" s="1"/>
  <c r="I20" i="2"/>
  <c r="H20" i="2"/>
  <c r="G20" i="2"/>
  <c r="D20" i="2"/>
  <c r="J20" i="2" s="1"/>
  <c r="I19" i="2"/>
  <c r="H19" i="2"/>
  <c r="G19" i="2"/>
  <c r="D19" i="2"/>
  <c r="J19" i="2" s="1"/>
  <c r="I18" i="2"/>
  <c r="H18" i="2"/>
  <c r="G18" i="2"/>
  <c r="D18" i="2"/>
  <c r="J18" i="2" s="1"/>
  <c r="I17" i="2"/>
  <c r="H17" i="2"/>
  <c r="G17" i="2"/>
  <c r="D17" i="2"/>
  <c r="I16" i="2"/>
  <c r="H16" i="2"/>
  <c r="G16" i="2"/>
  <c r="D16" i="2"/>
  <c r="J16" i="2" s="1"/>
  <c r="I15" i="2"/>
  <c r="H15" i="2"/>
  <c r="G15" i="2"/>
  <c r="D15" i="2"/>
  <c r="J15" i="2" s="1"/>
  <c r="I14" i="2"/>
  <c r="H14" i="2"/>
  <c r="G14" i="2"/>
  <c r="D14" i="2"/>
  <c r="I13" i="2"/>
  <c r="H13" i="2"/>
  <c r="G13" i="2"/>
  <c r="D13" i="2"/>
  <c r="I12" i="2"/>
  <c r="H12" i="2"/>
  <c r="G12" i="2"/>
  <c r="D12" i="2"/>
  <c r="J12" i="2" s="1"/>
  <c r="I11" i="2"/>
  <c r="H11" i="2"/>
  <c r="G11" i="2"/>
  <c r="D11" i="2"/>
  <c r="I10" i="2"/>
  <c r="H10" i="2"/>
  <c r="G10" i="2"/>
  <c r="D10" i="2"/>
  <c r="J10" i="2" s="1"/>
  <c r="I9" i="2"/>
  <c r="H9" i="2"/>
  <c r="G9" i="2"/>
  <c r="D9" i="2"/>
  <c r="J9" i="2" s="1"/>
  <c r="I8" i="2"/>
  <c r="H8" i="2"/>
  <c r="G8" i="2"/>
  <c r="D8" i="2"/>
  <c r="J8" i="2" s="1"/>
  <c r="I7" i="2"/>
  <c r="H7" i="2"/>
  <c r="G7" i="2"/>
  <c r="D7" i="2"/>
  <c r="J7" i="2" s="1"/>
  <c r="I6" i="2"/>
  <c r="H6" i="2"/>
  <c r="G6" i="2"/>
  <c r="D6" i="2"/>
  <c r="J6" i="2" s="1"/>
  <c r="I5" i="2"/>
  <c r="H5" i="2"/>
  <c r="G5" i="2"/>
  <c r="J5" i="2" s="1"/>
  <c r="I4" i="2"/>
  <c r="H4" i="2"/>
  <c r="G4" i="2"/>
  <c r="D4" i="2"/>
  <c r="J4" i="2" s="1"/>
  <c r="I3" i="2"/>
  <c r="H3" i="2"/>
  <c r="G3" i="2"/>
  <c r="D3" i="2"/>
  <c r="G2" i="2"/>
  <c r="D2" i="2"/>
  <c r="J2" i="2" s="1"/>
  <c r="F27" i="1"/>
  <c r="E27" i="1"/>
  <c r="G27" i="1" s="1"/>
  <c r="C27" i="1"/>
  <c r="I27" i="1" s="1"/>
  <c r="B27" i="1"/>
  <c r="H27" i="1" s="1"/>
  <c r="J27" i="1" s="1"/>
  <c r="I26" i="1"/>
  <c r="H26" i="1"/>
  <c r="G26" i="1"/>
  <c r="D26" i="1"/>
  <c r="J26" i="1" s="1"/>
  <c r="I25" i="1"/>
  <c r="G25" i="1"/>
  <c r="D25" i="1"/>
  <c r="J25" i="1" s="1"/>
  <c r="I24" i="1"/>
  <c r="H24" i="1"/>
  <c r="G24" i="1"/>
  <c r="D24" i="1"/>
  <c r="J24" i="1" s="1"/>
  <c r="I23" i="1"/>
  <c r="H23" i="1"/>
  <c r="G23" i="1"/>
  <c r="D23" i="1"/>
  <c r="J23" i="1" s="1"/>
  <c r="I22" i="1"/>
  <c r="H22" i="1"/>
  <c r="G22" i="1"/>
  <c r="D22" i="1"/>
  <c r="J22" i="1" s="1"/>
  <c r="I21" i="1"/>
  <c r="H21" i="1"/>
  <c r="G21" i="1"/>
  <c r="D21" i="1"/>
  <c r="J21" i="1" s="1"/>
  <c r="I20" i="1"/>
  <c r="H20" i="1"/>
  <c r="G20" i="1"/>
  <c r="D20" i="1"/>
  <c r="I19" i="1"/>
  <c r="H19" i="1"/>
  <c r="G19" i="1"/>
  <c r="D19" i="1"/>
  <c r="J19" i="1" s="1"/>
  <c r="I18" i="1"/>
  <c r="H18" i="1"/>
  <c r="G18" i="1"/>
  <c r="D18" i="1"/>
  <c r="J18" i="1" s="1"/>
  <c r="I17" i="1"/>
  <c r="H17" i="1"/>
  <c r="G17" i="1"/>
  <c r="D17" i="1"/>
  <c r="J17" i="1" s="1"/>
  <c r="I16" i="1"/>
  <c r="H16" i="1"/>
  <c r="G16" i="1"/>
  <c r="D16" i="1"/>
  <c r="J16" i="1" s="1"/>
  <c r="I15" i="1"/>
  <c r="H15" i="1"/>
  <c r="G15" i="1"/>
  <c r="D15" i="1"/>
  <c r="J15" i="1" s="1"/>
  <c r="I14" i="1"/>
  <c r="H14" i="1"/>
  <c r="G14" i="1"/>
  <c r="D14" i="1"/>
  <c r="J14" i="1" s="1"/>
  <c r="I13" i="1"/>
  <c r="H13" i="1"/>
  <c r="G13" i="1"/>
  <c r="D13" i="1"/>
  <c r="J13" i="1" s="1"/>
  <c r="I12" i="1"/>
  <c r="H12" i="1"/>
  <c r="G12" i="1"/>
  <c r="D12" i="1"/>
  <c r="I11" i="1"/>
  <c r="H11" i="1"/>
  <c r="G11" i="1"/>
  <c r="D11" i="1"/>
  <c r="J11" i="1" s="1"/>
  <c r="I10" i="1"/>
  <c r="H10" i="1"/>
  <c r="G10" i="1"/>
  <c r="D10" i="1"/>
  <c r="J10" i="1" s="1"/>
  <c r="I9" i="1"/>
  <c r="H9" i="1"/>
  <c r="G9" i="1"/>
  <c r="D9" i="1"/>
  <c r="J9" i="1" s="1"/>
  <c r="I8" i="1"/>
  <c r="H8" i="1"/>
  <c r="G8" i="1"/>
  <c r="D8" i="1"/>
  <c r="J8" i="1" s="1"/>
  <c r="I7" i="1"/>
  <c r="H7" i="1"/>
  <c r="G7" i="1"/>
  <c r="D7" i="1"/>
  <c r="J7" i="1" s="1"/>
  <c r="I6" i="1"/>
  <c r="H6" i="1"/>
  <c r="G6" i="1"/>
  <c r="D6" i="1"/>
  <c r="J6" i="1" s="1"/>
  <c r="I5" i="1"/>
  <c r="H5" i="1"/>
  <c r="G5" i="1"/>
  <c r="J5" i="1" s="1"/>
  <c r="I4" i="1"/>
  <c r="H4" i="1"/>
  <c r="G4" i="1"/>
  <c r="D4" i="1"/>
  <c r="J4" i="1" s="1"/>
  <c r="I3" i="1"/>
  <c r="H3" i="1"/>
  <c r="G3" i="1"/>
  <c r="D3" i="1"/>
  <c r="J3" i="1" s="1"/>
  <c r="G2" i="1"/>
  <c r="D2" i="1"/>
  <c r="D27" i="1" s="1"/>
  <c r="J12" i="1" l="1"/>
  <c r="J20" i="1"/>
  <c r="J17" i="2"/>
  <c r="J11" i="2"/>
  <c r="J22" i="2"/>
  <c r="J26" i="2"/>
  <c r="J13" i="2"/>
  <c r="J3" i="2"/>
  <c r="J14" i="2"/>
  <c r="I27" i="2"/>
  <c r="J27" i="2" s="1"/>
  <c r="D27" i="2"/>
  <c r="J25" i="2"/>
  <c r="G27" i="2"/>
  <c r="J2" i="1"/>
</calcChain>
</file>

<file path=xl/sharedStrings.xml><?xml version="1.0" encoding="utf-8"?>
<sst xmlns="http://schemas.openxmlformats.org/spreadsheetml/2006/main" count="72" uniqueCount="71">
  <si>
    <t>31.12.2024</t>
  </si>
  <si>
    <t>ODLUKA/SUDIJA</t>
  </si>
  <si>
    <t>ODLUKA/PREDS</t>
  </si>
  <si>
    <t>UKUPNO PO ODLUCI</t>
  </si>
  <si>
    <t>IMA SUDIJA</t>
  </si>
  <si>
    <t>IMA PREDSJEDNIKA</t>
  </si>
  <si>
    <t>IMA UKUPNO</t>
  </si>
  <si>
    <t>NEMA SUDIJA</t>
  </si>
  <si>
    <t>NEMA PRED</t>
  </si>
  <si>
    <t>NEDOSTAJE UKUPNO</t>
  </si>
  <si>
    <t>VRHOVNI</t>
  </si>
  <si>
    <t>APELACIONI</t>
  </si>
  <si>
    <t>UPRAVNI</t>
  </si>
  <si>
    <t>PRIVREDNI * 2</t>
  </si>
  <si>
    <t>VIŠI PG</t>
  </si>
  <si>
    <t>VIŠI BP*</t>
  </si>
  <si>
    <t>OS BAR</t>
  </si>
  <si>
    <t>OS BERANE</t>
  </si>
  <si>
    <t>OS BP</t>
  </si>
  <si>
    <t>OS DG</t>
  </si>
  <si>
    <t>OS ŽB</t>
  </si>
  <si>
    <t>OS KL</t>
  </si>
  <si>
    <t>OS KO</t>
  </si>
  <si>
    <t>OS NK</t>
  </si>
  <si>
    <t>OS PL</t>
  </si>
  <si>
    <t>OS PLJ</t>
  </si>
  <si>
    <t xml:space="preserve">OS PG </t>
  </si>
  <si>
    <t>OS RO</t>
  </si>
  <si>
    <t>OS UL</t>
  </si>
  <si>
    <t>OS HN</t>
  </si>
  <si>
    <t>OS CT</t>
  </si>
  <si>
    <t>SZP BP</t>
  </si>
  <si>
    <t>SZP BD</t>
  </si>
  <si>
    <t>SZP PG</t>
  </si>
  <si>
    <t>VŠSPR</t>
  </si>
  <si>
    <t>UKUPNO</t>
  </si>
  <si>
    <t>DECISION/JUDGES</t>
  </si>
  <si>
    <t>DECISION/ PRESIDENTS</t>
  </si>
  <si>
    <t>TOTAL  NUMBER/DECISION</t>
  </si>
  <si>
    <t>NUMBER OF FILLED/JUDGES</t>
  </si>
  <si>
    <t>NUMBER OF FILLED /PRESIDENTS</t>
  </si>
  <si>
    <t xml:space="preserve">TOTAL </t>
  </si>
  <si>
    <t>VACANT/ JUDGES</t>
  </si>
  <si>
    <t>VACANT PRESIDENTS</t>
  </si>
  <si>
    <t>VACANT TOTAL</t>
  </si>
  <si>
    <t>SUPREME COURT</t>
  </si>
  <si>
    <t>APELATE COURT</t>
  </si>
  <si>
    <t>ADMINISTRATIVE</t>
  </si>
  <si>
    <t>COMMERCIAL</t>
  </si>
  <si>
    <t>HIGH PODGORICA</t>
  </si>
  <si>
    <t>HIGH BIJELO POLJE</t>
  </si>
  <si>
    <t>BASIC COURT BAR</t>
  </si>
  <si>
    <t>BASIC COURT BERANE</t>
  </si>
  <si>
    <t>BASIC COURT BIJELO POLJE</t>
  </si>
  <si>
    <t>BASIC COURT DANILOVGRAD</t>
  </si>
  <si>
    <t>BASIC COURT ŽABLJAK</t>
  </si>
  <si>
    <t>BASIC COURT KOLAŠIN</t>
  </si>
  <si>
    <t>BASIC COURT KOTOR</t>
  </si>
  <si>
    <t>BASIC COURT NIKŠIĆ</t>
  </si>
  <si>
    <t>BASIC COURT PLAV</t>
  </si>
  <si>
    <t>BASIC COURT PLJEVLJA</t>
  </si>
  <si>
    <t>BASIC COURT PODGORICA</t>
  </si>
  <si>
    <t>BASIC COURT ROŽAJE</t>
  </si>
  <si>
    <t>BASIC COURT ULCINJ</t>
  </si>
  <si>
    <t>BASIC COURT HERCEG NOVI</t>
  </si>
  <si>
    <t>BASIC COURT CETINJE</t>
  </si>
  <si>
    <t>Misdemeanur court in Bijelo Polje</t>
  </si>
  <si>
    <t>Misdemeanur court in Budva</t>
  </si>
  <si>
    <t>Misdemeanur court in Podgorica</t>
  </si>
  <si>
    <t>High vourt for misdemeanur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</si>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</sst>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0C56-79C2-496D-B2F7-1CFC45850696}">
  <dimension ref="A1:J27"/>
  <sheetViews>
    <sheetView workbookViewId="0">
      <selection activeCell="A8" sqref="A8:A22"/>
    </sheetView>
  </sheetViews>
  <sheetFormatPr defaultRowHeight="15"/>
  <cols>
    <col min="1" max="1" width="15.85546875" customWidth="1"/>
    <col min="5" max="5" width="13.42578125" customWidth="1"/>
  </cols>
  <sheetData>
    <row r="1" spans="1:10" ht="4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2" t="s">
        <v>5</v>
      </c>
      <c r="G1" s="5" t="s">
        <v>6</v>
      </c>
      <c r="H1" s="2" t="s">
        <v>7</v>
      </c>
      <c r="I1" s="2" t="s">
        <v>8</v>
      </c>
      <c r="J1" s="6" t="s">
        <v>9</v>
      </c>
    </row>
    <row r="2" spans="1:10">
      <c r="A2" s="10" t="s">
        <v>10</v>
      </c>
      <c r="B2" s="9">
        <v>18</v>
      </c>
      <c r="C2" s="9">
        <v>1</v>
      </c>
      <c r="D2" s="8">
        <f>SUM(B2:C2)</f>
        <v>19</v>
      </c>
      <c r="E2" s="9">
        <v>16</v>
      </c>
      <c r="F2" s="9">
        <v>1</v>
      </c>
      <c r="G2" s="9">
        <f>E2+F2</f>
        <v>17</v>
      </c>
      <c r="H2" s="9">
        <v>2</v>
      </c>
      <c r="I2" s="9">
        <v>0</v>
      </c>
      <c r="J2" s="8">
        <f t="shared" ref="I2:J25" si="0">D2-G2</f>
        <v>2</v>
      </c>
    </row>
    <row r="3" spans="1:10">
      <c r="A3" s="10" t="s">
        <v>11</v>
      </c>
      <c r="B3" s="9">
        <v>12</v>
      </c>
      <c r="C3" s="9">
        <v>1</v>
      </c>
      <c r="D3" s="8">
        <f t="shared" ref="D3:D26" si="1">SUM(B3:C3)</f>
        <v>13</v>
      </c>
      <c r="E3" s="9">
        <v>7</v>
      </c>
      <c r="F3" s="9">
        <v>1</v>
      </c>
      <c r="G3" s="9">
        <f t="shared" ref="G3:G27" si="2">E3+F3</f>
        <v>8</v>
      </c>
      <c r="H3" s="9">
        <f t="shared" ref="H3:H24" si="3">B3-E3</f>
        <v>5</v>
      </c>
      <c r="I3" s="9">
        <f t="shared" si="0"/>
        <v>0</v>
      </c>
      <c r="J3" s="8">
        <f t="shared" si="0"/>
        <v>5</v>
      </c>
    </row>
    <row r="4" spans="1:10">
      <c r="A4" s="10" t="s">
        <v>12</v>
      </c>
      <c r="B4" s="9">
        <v>15</v>
      </c>
      <c r="C4" s="9">
        <v>1</v>
      </c>
      <c r="D4" s="8">
        <f t="shared" si="1"/>
        <v>16</v>
      </c>
      <c r="E4" s="9">
        <v>13</v>
      </c>
      <c r="F4" s="9">
        <v>1</v>
      </c>
      <c r="G4" s="9">
        <f t="shared" si="2"/>
        <v>14</v>
      </c>
      <c r="H4" s="9">
        <f t="shared" si="3"/>
        <v>2</v>
      </c>
      <c r="I4" s="9">
        <f t="shared" si="0"/>
        <v>0</v>
      </c>
      <c r="J4" s="8">
        <f t="shared" si="0"/>
        <v>2</v>
      </c>
    </row>
    <row r="5" spans="1:10">
      <c r="A5" s="10" t="s">
        <v>13</v>
      </c>
      <c r="B5" s="9">
        <v>18</v>
      </c>
      <c r="C5" s="9">
        <v>1</v>
      </c>
      <c r="D5" s="8">
        <v>19</v>
      </c>
      <c r="E5" s="9">
        <v>15</v>
      </c>
      <c r="F5" s="9">
        <v>1</v>
      </c>
      <c r="G5" s="9">
        <f t="shared" si="2"/>
        <v>16</v>
      </c>
      <c r="H5" s="9">
        <f t="shared" si="3"/>
        <v>3</v>
      </c>
      <c r="I5" s="9">
        <f t="shared" si="0"/>
        <v>0</v>
      </c>
      <c r="J5" s="8">
        <f t="shared" si="0"/>
        <v>3</v>
      </c>
    </row>
    <row r="6" spans="1:10">
      <c r="A6" s="10" t="s">
        <v>14</v>
      </c>
      <c r="B6" s="9">
        <v>41</v>
      </c>
      <c r="C6" s="9">
        <v>1</v>
      </c>
      <c r="D6" s="8">
        <f t="shared" si="1"/>
        <v>42</v>
      </c>
      <c r="E6" s="9">
        <v>36</v>
      </c>
      <c r="F6" s="9">
        <v>1</v>
      </c>
      <c r="G6" s="9">
        <f t="shared" si="2"/>
        <v>37</v>
      </c>
      <c r="H6" s="9">
        <f t="shared" si="3"/>
        <v>5</v>
      </c>
      <c r="I6" s="9">
        <f t="shared" si="0"/>
        <v>0</v>
      </c>
      <c r="J6" s="8">
        <f t="shared" si="0"/>
        <v>5</v>
      </c>
    </row>
    <row r="7" spans="1:10">
      <c r="A7" s="10" t="s">
        <v>15</v>
      </c>
      <c r="B7" s="9">
        <v>16</v>
      </c>
      <c r="C7" s="9">
        <v>1</v>
      </c>
      <c r="D7" s="8">
        <f t="shared" si="1"/>
        <v>17</v>
      </c>
      <c r="E7" s="9">
        <v>14</v>
      </c>
      <c r="F7" s="9">
        <v>1</v>
      </c>
      <c r="G7" s="9">
        <f t="shared" si="2"/>
        <v>15</v>
      </c>
      <c r="H7" s="9">
        <f t="shared" si="3"/>
        <v>2</v>
      </c>
      <c r="I7" s="9">
        <f t="shared" si="0"/>
        <v>0</v>
      </c>
      <c r="J7" s="8">
        <f t="shared" si="0"/>
        <v>2</v>
      </c>
    </row>
    <row r="8" spans="1:10">
      <c r="A8" s="10" t="s">
        <v>16</v>
      </c>
      <c r="B8" s="9">
        <v>10</v>
      </c>
      <c r="C8" s="9">
        <v>1</v>
      </c>
      <c r="D8" s="8">
        <f t="shared" si="1"/>
        <v>11</v>
      </c>
      <c r="E8" s="9">
        <v>6</v>
      </c>
      <c r="F8" s="9">
        <v>1</v>
      </c>
      <c r="G8" s="9">
        <f t="shared" si="2"/>
        <v>7</v>
      </c>
      <c r="H8" s="9">
        <f t="shared" si="3"/>
        <v>4</v>
      </c>
      <c r="I8" s="9">
        <f t="shared" si="0"/>
        <v>0</v>
      </c>
      <c r="J8" s="8">
        <f t="shared" si="0"/>
        <v>4</v>
      </c>
    </row>
    <row r="9" spans="1:10">
      <c r="A9" s="10" t="s">
        <v>17</v>
      </c>
      <c r="B9" s="9">
        <v>9</v>
      </c>
      <c r="C9" s="9">
        <v>1</v>
      </c>
      <c r="D9" s="8">
        <f t="shared" si="1"/>
        <v>10</v>
      </c>
      <c r="E9" s="9">
        <v>4</v>
      </c>
      <c r="F9" s="9">
        <v>1</v>
      </c>
      <c r="G9" s="9">
        <f t="shared" si="2"/>
        <v>5</v>
      </c>
      <c r="H9" s="8">
        <f t="shared" si="3"/>
        <v>5</v>
      </c>
      <c r="I9" s="9">
        <f t="shared" si="0"/>
        <v>0</v>
      </c>
      <c r="J9" s="8">
        <f t="shared" si="0"/>
        <v>5</v>
      </c>
    </row>
    <row r="10" spans="1:10">
      <c r="A10" s="10" t="s">
        <v>18</v>
      </c>
      <c r="B10" s="9">
        <v>11</v>
      </c>
      <c r="C10" s="9">
        <v>1</v>
      </c>
      <c r="D10" s="8">
        <f t="shared" si="1"/>
        <v>12</v>
      </c>
      <c r="E10" s="9">
        <v>6</v>
      </c>
      <c r="F10" s="9">
        <v>1</v>
      </c>
      <c r="G10" s="9">
        <f t="shared" si="2"/>
        <v>7</v>
      </c>
      <c r="H10" s="9">
        <f t="shared" si="3"/>
        <v>5</v>
      </c>
      <c r="I10" s="9">
        <f t="shared" si="0"/>
        <v>0</v>
      </c>
      <c r="J10" s="8">
        <f t="shared" si="0"/>
        <v>5</v>
      </c>
    </row>
    <row r="11" spans="1:10">
      <c r="A11" s="10" t="s">
        <v>19</v>
      </c>
      <c r="B11" s="9">
        <v>3</v>
      </c>
      <c r="C11" s="9">
        <v>1</v>
      </c>
      <c r="D11" s="8">
        <f t="shared" si="1"/>
        <v>4</v>
      </c>
      <c r="E11" s="9">
        <v>2</v>
      </c>
      <c r="F11" s="9">
        <v>1</v>
      </c>
      <c r="G11" s="9">
        <f t="shared" si="2"/>
        <v>3</v>
      </c>
      <c r="H11" s="9">
        <f t="shared" si="3"/>
        <v>1</v>
      </c>
      <c r="I11" s="9">
        <f t="shared" si="0"/>
        <v>0</v>
      </c>
      <c r="J11" s="8">
        <f t="shared" si="0"/>
        <v>1</v>
      </c>
    </row>
    <row r="12" spans="1:10">
      <c r="A12" s="10" t="s">
        <v>20</v>
      </c>
      <c r="B12" s="9">
        <v>1</v>
      </c>
      <c r="C12" s="9">
        <v>1</v>
      </c>
      <c r="D12" s="8">
        <f t="shared" si="1"/>
        <v>2</v>
      </c>
      <c r="E12" s="9">
        <v>0</v>
      </c>
      <c r="F12" s="9">
        <v>0</v>
      </c>
      <c r="G12" s="9">
        <f t="shared" si="2"/>
        <v>0</v>
      </c>
      <c r="H12" s="9">
        <f t="shared" si="3"/>
        <v>1</v>
      </c>
      <c r="I12" s="9">
        <f t="shared" si="0"/>
        <v>1</v>
      </c>
      <c r="J12" s="8">
        <f t="shared" si="0"/>
        <v>2</v>
      </c>
    </row>
    <row r="13" spans="1:10">
      <c r="A13" s="10" t="s">
        <v>21</v>
      </c>
      <c r="B13" s="9">
        <v>2</v>
      </c>
      <c r="C13" s="9">
        <v>1</v>
      </c>
      <c r="D13" s="8">
        <f t="shared" si="1"/>
        <v>3</v>
      </c>
      <c r="E13" s="9">
        <v>2</v>
      </c>
      <c r="F13" s="9">
        <v>1</v>
      </c>
      <c r="G13" s="9">
        <f t="shared" si="2"/>
        <v>3</v>
      </c>
      <c r="H13" s="9">
        <f t="shared" si="3"/>
        <v>0</v>
      </c>
      <c r="I13" s="9">
        <f t="shared" si="0"/>
        <v>0</v>
      </c>
      <c r="J13" s="8">
        <f t="shared" si="0"/>
        <v>0</v>
      </c>
    </row>
    <row r="14" spans="1:10">
      <c r="A14" s="10" t="s">
        <v>22</v>
      </c>
      <c r="B14" s="9">
        <v>15</v>
      </c>
      <c r="C14" s="9">
        <v>1</v>
      </c>
      <c r="D14" s="8">
        <f t="shared" si="1"/>
        <v>16</v>
      </c>
      <c r="E14" s="9">
        <v>11</v>
      </c>
      <c r="F14" s="9">
        <v>1</v>
      </c>
      <c r="G14" s="9">
        <f t="shared" si="2"/>
        <v>12</v>
      </c>
      <c r="H14" s="9">
        <f t="shared" si="3"/>
        <v>4</v>
      </c>
      <c r="I14" s="9">
        <f t="shared" si="0"/>
        <v>0</v>
      </c>
      <c r="J14" s="8">
        <f t="shared" si="0"/>
        <v>4</v>
      </c>
    </row>
    <row r="15" spans="1:10">
      <c r="A15" s="10" t="s">
        <v>23</v>
      </c>
      <c r="B15" s="9">
        <v>14</v>
      </c>
      <c r="C15" s="9">
        <v>1</v>
      </c>
      <c r="D15" s="8">
        <f t="shared" si="1"/>
        <v>15</v>
      </c>
      <c r="E15" s="9">
        <v>11</v>
      </c>
      <c r="F15" s="9">
        <v>1</v>
      </c>
      <c r="G15" s="9">
        <f t="shared" si="2"/>
        <v>12</v>
      </c>
      <c r="H15" s="9">
        <f t="shared" si="3"/>
        <v>3</v>
      </c>
      <c r="I15" s="9">
        <f t="shared" si="0"/>
        <v>0</v>
      </c>
      <c r="J15" s="8">
        <f t="shared" si="0"/>
        <v>3</v>
      </c>
    </row>
    <row r="16" spans="1:10">
      <c r="A16" s="10" t="s">
        <v>24</v>
      </c>
      <c r="B16" s="9">
        <v>2</v>
      </c>
      <c r="C16" s="9">
        <v>1</v>
      </c>
      <c r="D16" s="8">
        <f t="shared" si="1"/>
        <v>3</v>
      </c>
      <c r="E16" s="9">
        <v>2</v>
      </c>
      <c r="F16" s="9">
        <v>1</v>
      </c>
      <c r="G16" s="9">
        <f t="shared" si="2"/>
        <v>3</v>
      </c>
      <c r="H16" s="9">
        <f t="shared" si="3"/>
        <v>0</v>
      </c>
      <c r="I16" s="9">
        <f t="shared" si="0"/>
        <v>0</v>
      </c>
      <c r="J16" s="8">
        <f t="shared" si="0"/>
        <v>0</v>
      </c>
    </row>
    <row r="17" spans="1:10">
      <c r="A17" s="10" t="s">
        <v>25</v>
      </c>
      <c r="B17" s="9">
        <v>4</v>
      </c>
      <c r="C17" s="9">
        <v>1</v>
      </c>
      <c r="D17" s="8">
        <f t="shared" si="1"/>
        <v>5</v>
      </c>
      <c r="E17" s="9">
        <v>2</v>
      </c>
      <c r="F17" s="9">
        <v>1</v>
      </c>
      <c r="G17" s="9">
        <f t="shared" si="2"/>
        <v>3</v>
      </c>
      <c r="H17" s="9">
        <f t="shared" si="3"/>
        <v>2</v>
      </c>
      <c r="I17" s="9">
        <f t="shared" si="0"/>
        <v>0</v>
      </c>
      <c r="J17" s="8">
        <f t="shared" si="0"/>
        <v>2</v>
      </c>
    </row>
    <row r="18" spans="1:10">
      <c r="A18" s="10" t="s">
        <v>26</v>
      </c>
      <c r="B18" s="8">
        <v>41</v>
      </c>
      <c r="C18" s="8">
        <v>1</v>
      </c>
      <c r="D18" s="8">
        <f t="shared" si="1"/>
        <v>42</v>
      </c>
      <c r="E18" s="8">
        <v>38</v>
      </c>
      <c r="F18" s="8">
        <v>1</v>
      </c>
      <c r="G18" s="8">
        <f t="shared" si="2"/>
        <v>39</v>
      </c>
      <c r="H18" s="8">
        <f t="shared" si="3"/>
        <v>3</v>
      </c>
      <c r="I18" s="9">
        <f t="shared" si="0"/>
        <v>0</v>
      </c>
      <c r="J18" s="8">
        <f t="shared" si="0"/>
        <v>3</v>
      </c>
    </row>
    <row r="19" spans="1:10">
      <c r="A19" s="10" t="s">
        <v>27</v>
      </c>
      <c r="B19" s="9">
        <v>4</v>
      </c>
      <c r="C19" s="9">
        <v>1</v>
      </c>
      <c r="D19" s="8">
        <f t="shared" si="1"/>
        <v>5</v>
      </c>
      <c r="E19" s="9">
        <v>0</v>
      </c>
      <c r="F19" s="9">
        <v>1</v>
      </c>
      <c r="G19" s="9">
        <f t="shared" si="2"/>
        <v>1</v>
      </c>
      <c r="H19" s="8">
        <f t="shared" si="3"/>
        <v>4</v>
      </c>
      <c r="I19" s="9">
        <f t="shared" si="0"/>
        <v>0</v>
      </c>
      <c r="J19" s="8">
        <f t="shared" si="0"/>
        <v>4</v>
      </c>
    </row>
    <row r="20" spans="1:10">
      <c r="A20" s="10" t="s">
        <v>28</v>
      </c>
      <c r="B20" s="9">
        <v>5</v>
      </c>
      <c r="C20" s="9">
        <v>1</v>
      </c>
      <c r="D20" s="8">
        <f t="shared" si="1"/>
        <v>6</v>
      </c>
      <c r="E20" s="9">
        <v>4</v>
      </c>
      <c r="F20" s="9">
        <v>1</v>
      </c>
      <c r="G20" s="9">
        <f t="shared" si="2"/>
        <v>5</v>
      </c>
      <c r="H20" s="9">
        <f t="shared" si="3"/>
        <v>1</v>
      </c>
      <c r="I20" s="9">
        <f t="shared" si="0"/>
        <v>0</v>
      </c>
      <c r="J20" s="8">
        <f t="shared" si="0"/>
        <v>1</v>
      </c>
    </row>
    <row r="21" spans="1:10">
      <c r="A21" s="10" t="s">
        <v>29</v>
      </c>
      <c r="B21" s="9">
        <v>6</v>
      </c>
      <c r="C21" s="9">
        <v>1</v>
      </c>
      <c r="D21" s="8">
        <f t="shared" si="1"/>
        <v>7</v>
      </c>
      <c r="E21" s="9">
        <v>2</v>
      </c>
      <c r="F21" s="9">
        <v>1</v>
      </c>
      <c r="G21" s="9">
        <f t="shared" si="2"/>
        <v>3</v>
      </c>
      <c r="H21" s="8">
        <f t="shared" si="3"/>
        <v>4</v>
      </c>
      <c r="I21" s="9">
        <f t="shared" si="0"/>
        <v>0</v>
      </c>
      <c r="J21" s="8">
        <f t="shared" si="0"/>
        <v>4</v>
      </c>
    </row>
    <row r="22" spans="1:10">
      <c r="A22" s="10" t="s">
        <v>30</v>
      </c>
      <c r="B22" s="9">
        <v>4</v>
      </c>
      <c r="C22" s="9">
        <v>1</v>
      </c>
      <c r="D22" s="8">
        <f t="shared" si="1"/>
        <v>5</v>
      </c>
      <c r="E22" s="9">
        <v>3</v>
      </c>
      <c r="F22" s="9">
        <v>1</v>
      </c>
      <c r="G22" s="9">
        <f t="shared" si="2"/>
        <v>4</v>
      </c>
      <c r="H22" s="9">
        <f t="shared" si="3"/>
        <v>1</v>
      </c>
      <c r="I22" s="9">
        <f t="shared" si="0"/>
        <v>0</v>
      </c>
      <c r="J22" s="8">
        <f t="shared" si="0"/>
        <v>1</v>
      </c>
    </row>
    <row r="23" spans="1:10">
      <c r="A23" s="10" t="s">
        <v>31</v>
      </c>
      <c r="B23" s="9">
        <v>10</v>
      </c>
      <c r="C23" s="9">
        <v>1</v>
      </c>
      <c r="D23" s="8">
        <f t="shared" si="1"/>
        <v>11</v>
      </c>
      <c r="E23" s="9">
        <v>9</v>
      </c>
      <c r="F23" s="9">
        <v>1</v>
      </c>
      <c r="G23" s="9">
        <f t="shared" si="2"/>
        <v>10</v>
      </c>
      <c r="H23" s="9">
        <f t="shared" si="3"/>
        <v>1</v>
      </c>
      <c r="I23" s="9">
        <f t="shared" si="0"/>
        <v>0</v>
      </c>
      <c r="J23" s="8">
        <f t="shared" si="0"/>
        <v>1</v>
      </c>
    </row>
    <row r="24" spans="1:10">
      <c r="A24" s="10" t="s">
        <v>32</v>
      </c>
      <c r="B24" s="9">
        <v>11</v>
      </c>
      <c r="C24" s="9">
        <v>1</v>
      </c>
      <c r="D24" s="8">
        <f t="shared" si="1"/>
        <v>12</v>
      </c>
      <c r="E24" s="9">
        <v>10</v>
      </c>
      <c r="F24" s="9">
        <v>1</v>
      </c>
      <c r="G24" s="9">
        <f t="shared" si="2"/>
        <v>11</v>
      </c>
      <c r="H24" s="9">
        <f t="shared" si="3"/>
        <v>1</v>
      </c>
      <c r="I24" s="9">
        <f t="shared" si="0"/>
        <v>0</v>
      </c>
      <c r="J24" s="8">
        <f t="shared" si="0"/>
        <v>1</v>
      </c>
    </row>
    <row r="25" spans="1:10">
      <c r="A25" s="10" t="s">
        <v>33</v>
      </c>
      <c r="B25" s="9">
        <v>26</v>
      </c>
      <c r="C25" s="9">
        <v>1</v>
      </c>
      <c r="D25" s="8">
        <f t="shared" si="1"/>
        <v>27</v>
      </c>
      <c r="E25" s="9">
        <v>25</v>
      </c>
      <c r="F25" s="9">
        <v>1</v>
      </c>
      <c r="G25" s="9">
        <f t="shared" si="2"/>
        <v>26</v>
      </c>
      <c r="H25" s="9">
        <v>1</v>
      </c>
      <c r="I25" s="9">
        <f>C25-F25</f>
        <v>0</v>
      </c>
      <c r="J25" s="8">
        <f t="shared" si="0"/>
        <v>1</v>
      </c>
    </row>
    <row r="26" spans="1:10">
      <c r="A26" s="10" t="s">
        <v>34</v>
      </c>
      <c r="B26" s="9">
        <v>6</v>
      </c>
      <c r="C26" s="9">
        <v>1</v>
      </c>
      <c r="D26" s="8">
        <f t="shared" si="1"/>
        <v>7</v>
      </c>
      <c r="E26" s="9">
        <v>5</v>
      </c>
      <c r="F26" s="9">
        <v>1</v>
      </c>
      <c r="G26" s="9">
        <f t="shared" si="2"/>
        <v>6</v>
      </c>
      <c r="H26" s="9">
        <f>B26-E26</f>
        <v>1</v>
      </c>
      <c r="I26" s="9">
        <f>C26-F26</f>
        <v>0</v>
      </c>
      <c r="J26" s="8">
        <f>D26-G26</f>
        <v>1</v>
      </c>
    </row>
    <row r="27" spans="1:10">
      <c r="A27" s="11" t="s">
        <v>35</v>
      </c>
      <c r="B27" s="7">
        <f t="shared" ref="B27:F27" si="4">SUM(B2:B26)</f>
        <v>304</v>
      </c>
      <c r="C27" s="7">
        <f t="shared" si="4"/>
        <v>25</v>
      </c>
      <c r="D27" s="7">
        <f t="shared" si="4"/>
        <v>329</v>
      </c>
      <c r="E27" s="7">
        <f t="shared" si="4"/>
        <v>243</v>
      </c>
      <c r="F27" s="7">
        <f t="shared" si="4"/>
        <v>24</v>
      </c>
      <c r="G27" s="7">
        <f t="shared" si="2"/>
        <v>267</v>
      </c>
      <c r="H27" s="7">
        <f>B27-E27</f>
        <v>61</v>
      </c>
      <c r="I27" s="7">
        <f>C27-F27</f>
        <v>1</v>
      </c>
      <c r="J27" s="7">
        <f>SUM(H27:I27)</f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799E2-0C46-43B7-A363-FAB74B37D150}">
  <dimension ref="A1:J27"/>
  <sheetViews>
    <sheetView tabSelected="1" workbookViewId="0">
      <selection activeCell="B32" sqref="B32"/>
    </sheetView>
  </sheetViews>
  <sheetFormatPr defaultRowHeight="15"/>
  <cols>
    <col min="1" max="1" width="31.28515625" customWidth="1"/>
    <col min="2" max="2" width="17.140625" customWidth="1"/>
    <col min="3" max="3" width="12" customWidth="1"/>
    <col min="4" max="4" width="10" customWidth="1"/>
    <col min="5" max="5" width="14.28515625" customWidth="1"/>
    <col min="6" max="6" width="13.28515625" customWidth="1"/>
  </cols>
  <sheetData>
    <row r="1" spans="1:10" ht="45">
      <c r="A1" s="1" t="s">
        <v>0</v>
      </c>
      <c r="B1" s="2" t="s">
        <v>36</v>
      </c>
      <c r="C1" s="2" t="s">
        <v>37</v>
      </c>
      <c r="D1" s="3" t="s">
        <v>38</v>
      </c>
      <c r="E1" s="12" t="s">
        <v>39</v>
      </c>
      <c r="F1" s="2" t="s">
        <v>40</v>
      </c>
      <c r="G1" s="5" t="s">
        <v>41</v>
      </c>
      <c r="H1" s="2" t="s">
        <v>42</v>
      </c>
      <c r="I1" s="2" t="s">
        <v>43</v>
      </c>
      <c r="J1" s="13" t="s">
        <v>44</v>
      </c>
    </row>
    <row r="2" spans="1:10">
      <c r="A2" s="10" t="s">
        <v>45</v>
      </c>
      <c r="B2" s="9">
        <v>18</v>
      </c>
      <c r="C2" s="9">
        <v>1</v>
      </c>
      <c r="D2" s="8">
        <f>SUM(B2:C2)</f>
        <v>19</v>
      </c>
      <c r="E2" s="9">
        <v>16</v>
      </c>
      <c r="F2" s="9">
        <v>1</v>
      </c>
      <c r="G2" s="9">
        <f>E2+F2</f>
        <v>17</v>
      </c>
      <c r="H2" s="9">
        <v>2</v>
      </c>
      <c r="I2" s="9">
        <v>0</v>
      </c>
      <c r="J2" s="8">
        <f t="shared" ref="I2:J25" si="0">D2-G2</f>
        <v>2</v>
      </c>
    </row>
    <row r="3" spans="1:10">
      <c r="A3" s="10" t="s">
        <v>46</v>
      </c>
      <c r="B3" s="9">
        <v>12</v>
      </c>
      <c r="C3" s="9">
        <v>1</v>
      </c>
      <c r="D3" s="8">
        <f t="shared" ref="D3:D26" si="1">SUM(B3:C3)</f>
        <v>13</v>
      </c>
      <c r="E3" s="9">
        <v>7</v>
      </c>
      <c r="F3" s="9">
        <v>1</v>
      </c>
      <c r="G3" s="9">
        <f t="shared" ref="G3:G27" si="2">E3+F3</f>
        <v>8</v>
      </c>
      <c r="H3" s="9">
        <f t="shared" ref="H3:H24" si="3">B3-E3</f>
        <v>5</v>
      </c>
      <c r="I3" s="9">
        <f t="shared" si="0"/>
        <v>0</v>
      </c>
      <c r="J3" s="8">
        <f t="shared" si="0"/>
        <v>5</v>
      </c>
    </row>
    <row r="4" spans="1:10">
      <c r="A4" s="10" t="s">
        <v>47</v>
      </c>
      <c r="B4" s="9">
        <v>15</v>
      </c>
      <c r="C4" s="9">
        <v>1</v>
      </c>
      <c r="D4" s="8">
        <f t="shared" si="1"/>
        <v>16</v>
      </c>
      <c r="E4" s="9">
        <v>13</v>
      </c>
      <c r="F4" s="9">
        <v>1</v>
      </c>
      <c r="G4" s="9">
        <f t="shared" si="2"/>
        <v>14</v>
      </c>
      <c r="H4" s="9">
        <f t="shared" si="3"/>
        <v>2</v>
      </c>
      <c r="I4" s="9">
        <f t="shared" si="0"/>
        <v>0</v>
      </c>
      <c r="J4" s="8">
        <f t="shared" si="0"/>
        <v>2</v>
      </c>
    </row>
    <row r="5" spans="1:10">
      <c r="A5" s="10" t="s">
        <v>48</v>
      </c>
      <c r="B5" s="9">
        <v>18</v>
      </c>
      <c r="C5" s="9">
        <v>1</v>
      </c>
      <c r="D5" s="8">
        <v>19</v>
      </c>
      <c r="E5" s="9">
        <v>15</v>
      </c>
      <c r="F5" s="9">
        <v>1</v>
      </c>
      <c r="G5" s="9">
        <f t="shared" si="2"/>
        <v>16</v>
      </c>
      <c r="H5" s="9">
        <f t="shared" si="3"/>
        <v>3</v>
      </c>
      <c r="I5" s="9">
        <f t="shared" si="0"/>
        <v>0</v>
      </c>
      <c r="J5" s="8">
        <f t="shared" si="0"/>
        <v>3</v>
      </c>
    </row>
    <row r="6" spans="1:10">
      <c r="A6" s="10" t="s">
        <v>49</v>
      </c>
      <c r="B6" s="9">
        <v>41</v>
      </c>
      <c r="C6" s="9">
        <v>1</v>
      </c>
      <c r="D6" s="8">
        <f t="shared" si="1"/>
        <v>42</v>
      </c>
      <c r="E6" s="9">
        <v>36</v>
      </c>
      <c r="F6" s="9">
        <v>1</v>
      </c>
      <c r="G6" s="9">
        <f t="shared" si="2"/>
        <v>37</v>
      </c>
      <c r="H6" s="9">
        <f t="shared" si="3"/>
        <v>5</v>
      </c>
      <c r="I6" s="9">
        <f t="shared" si="0"/>
        <v>0</v>
      </c>
      <c r="J6" s="8">
        <f t="shared" si="0"/>
        <v>5</v>
      </c>
    </row>
    <row r="7" spans="1:10">
      <c r="A7" s="10" t="s">
        <v>50</v>
      </c>
      <c r="B7" s="9">
        <v>16</v>
      </c>
      <c r="C7" s="9">
        <v>1</v>
      </c>
      <c r="D7" s="8">
        <f t="shared" si="1"/>
        <v>17</v>
      </c>
      <c r="E7" s="9">
        <v>14</v>
      </c>
      <c r="F7" s="9">
        <v>1</v>
      </c>
      <c r="G7" s="9">
        <f t="shared" si="2"/>
        <v>15</v>
      </c>
      <c r="H7" s="9">
        <f t="shared" si="3"/>
        <v>2</v>
      </c>
      <c r="I7" s="9">
        <f t="shared" si="0"/>
        <v>0</v>
      </c>
      <c r="J7" s="8">
        <f t="shared" si="0"/>
        <v>2</v>
      </c>
    </row>
    <row r="8" spans="1:10">
      <c r="A8" s="10" t="s">
        <v>51</v>
      </c>
      <c r="B8" s="9">
        <v>10</v>
      </c>
      <c r="C8" s="9">
        <v>1</v>
      </c>
      <c r="D8" s="8">
        <f t="shared" si="1"/>
        <v>11</v>
      </c>
      <c r="E8" s="9">
        <v>6</v>
      </c>
      <c r="F8" s="9">
        <v>1</v>
      </c>
      <c r="G8" s="9">
        <f t="shared" si="2"/>
        <v>7</v>
      </c>
      <c r="H8" s="9">
        <f t="shared" si="3"/>
        <v>4</v>
      </c>
      <c r="I8" s="9">
        <f t="shared" si="0"/>
        <v>0</v>
      </c>
      <c r="J8" s="8">
        <f t="shared" si="0"/>
        <v>4</v>
      </c>
    </row>
    <row r="9" spans="1:10">
      <c r="A9" s="10" t="s">
        <v>52</v>
      </c>
      <c r="B9" s="9">
        <v>9</v>
      </c>
      <c r="C9" s="9">
        <v>1</v>
      </c>
      <c r="D9" s="8">
        <f t="shared" si="1"/>
        <v>10</v>
      </c>
      <c r="E9" s="9">
        <v>4</v>
      </c>
      <c r="F9" s="9">
        <v>1</v>
      </c>
      <c r="G9" s="9">
        <f t="shared" si="2"/>
        <v>5</v>
      </c>
      <c r="H9" s="8">
        <f t="shared" si="3"/>
        <v>5</v>
      </c>
      <c r="I9" s="9">
        <f t="shared" si="0"/>
        <v>0</v>
      </c>
      <c r="J9" s="8">
        <f t="shared" si="0"/>
        <v>5</v>
      </c>
    </row>
    <row r="10" spans="1:10">
      <c r="A10" s="10" t="s">
        <v>53</v>
      </c>
      <c r="B10" s="9">
        <v>11</v>
      </c>
      <c r="C10" s="9">
        <v>1</v>
      </c>
      <c r="D10" s="8">
        <f t="shared" si="1"/>
        <v>12</v>
      </c>
      <c r="E10" s="9">
        <v>6</v>
      </c>
      <c r="F10" s="9">
        <v>1</v>
      </c>
      <c r="G10" s="9">
        <f t="shared" si="2"/>
        <v>7</v>
      </c>
      <c r="H10" s="9">
        <f t="shared" si="3"/>
        <v>5</v>
      </c>
      <c r="I10" s="9">
        <f t="shared" si="0"/>
        <v>0</v>
      </c>
      <c r="J10" s="8">
        <f t="shared" si="0"/>
        <v>5</v>
      </c>
    </row>
    <row r="11" spans="1:10">
      <c r="A11" s="10" t="s">
        <v>54</v>
      </c>
      <c r="B11" s="9">
        <v>3</v>
      </c>
      <c r="C11" s="9">
        <v>1</v>
      </c>
      <c r="D11" s="8">
        <f t="shared" si="1"/>
        <v>4</v>
      </c>
      <c r="E11" s="9">
        <v>2</v>
      </c>
      <c r="F11" s="9">
        <v>1</v>
      </c>
      <c r="G11" s="9">
        <f t="shared" si="2"/>
        <v>3</v>
      </c>
      <c r="H11" s="9">
        <f t="shared" si="3"/>
        <v>1</v>
      </c>
      <c r="I11" s="9">
        <f t="shared" si="0"/>
        <v>0</v>
      </c>
      <c r="J11" s="8">
        <f t="shared" si="0"/>
        <v>1</v>
      </c>
    </row>
    <row r="12" spans="1:10">
      <c r="A12" s="10" t="s">
        <v>55</v>
      </c>
      <c r="B12" s="9">
        <v>1</v>
      </c>
      <c r="C12" s="9">
        <v>1</v>
      </c>
      <c r="D12" s="8">
        <f t="shared" si="1"/>
        <v>2</v>
      </c>
      <c r="E12" s="9">
        <v>0</v>
      </c>
      <c r="F12" s="9">
        <v>0</v>
      </c>
      <c r="G12" s="9">
        <f t="shared" si="2"/>
        <v>0</v>
      </c>
      <c r="H12" s="9">
        <f t="shared" si="3"/>
        <v>1</v>
      </c>
      <c r="I12" s="9">
        <f t="shared" si="0"/>
        <v>1</v>
      </c>
      <c r="J12" s="8">
        <f t="shared" si="0"/>
        <v>2</v>
      </c>
    </row>
    <row r="13" spans="1:10">
      <c r="A13" s="10" t="s">
        <v>56</v>
      </c>
      <c r="B13" s="9">
        <v>2</v>
      </c>
      <c r="C13" s="9">
        <v>1</v>
      </c>
      <c r="D13" s="8">
        <f t="shared" si="1"/>
        <v>3</v>
      </c>
      <c r="E13" s="9">
        <v>2</v>
      </c>
      <c r="F13" s="9">
        <v>1</v>
      </c>
      <c r="G13" s="9">
        <f t="shared" si="2"/>
        <v>3</v>
      </c>
      <c r="H13" s="9">
        <f t="shared" si="3"/>
        <v>0</v>
      </c>
      <c r="I13" s="9">
        <f t="shared" si="0"/>
        <v>0</v>
      </c>
      <c r="J13" s="8">
        <f t="shared" si="0"/>
        <v>0</v>
      </c>
    </row>
    <row r="14" spans="1:10">
      <c r="A14" s="10" t="s">
        <v>57</v>
      </c>
      <c r="B14" s="9">
        <v>15</v>
      </c>
      <c r="C14" s="9">
        <v>1</v>
      </c>
      <c r="D14" s="8">
        <f t="shared" si="1"/>
        <v>16</v>
      </c>
      <c r="E14" s="9">
        <v>11</v>
      </c>
      <c r="F14" s="9">
        <v>1</v>
      </c>
      <c r="G14" s="9">
        <f t="shared" si="2"/>
        <v>12</v>
      </c>
      <c r="H14" s="9">
        <f t="shared" si="3"/>
        <v>4</v>
      </c>
      <c r="I14" s="9">
        <f t="shared" si="0"/>
        <v>0</v>
      </c>
      <c r="J14" s="8">
        <f t="shared" si="0"/>
        <v>4</v>
      </c>
    </row>
    <row r="15" spans="1:10">
      <c r="A15" s="10" t="s">
        <v>58</v>
      </c>
      <c r="B15" s="9">
        <v>14</v>
      </c>
      <c r="C15" s="9">
        <v>1</v>
      </c>
      <c r="D15" s="8">
        <f t="shared" si="1"/>
        <v>15</v>
      </c>
      <c r="E15" s="9">
        <v>11</v>
      </c>
      <c r="F15" s="9">
        <v>1</v>
      </c>
      <c r="G15" s="9">
        <f t="shared" si="2"/>
        <v>12</v>
      </c>
      <c r="H15" s="9">
        <f t="shared" si="3"/>
        <v>3</v>
      </c>
      <c r="I15" s="9">
        <f t="shared" si="0"/>
        <v>0</v>
      </c>
      <c r="J15" s="8">
        <f t="shared" si="0"/>
        <v>3</v>
      </c>
    </row>
    <row r="16" spans="1:10">
      <c r="A16" s="10" t="s">
        <v>59</v>
      </c>
      <c r="B16" s="9">
        <v>2</v>
      </c>
      <c r="C16" s="9">
        <v>1</v>
      </c>
      <c r="D16" s="8">
        <f t="shared" si="1"/>
        <v>3</v>
      </c>
      <c r="E16" s="9">
        <v>2</v>
      </c>
      <c r="F16" s="9">
        <v>1</v>
      </c>
      <c r="G16" s="9">
        <f t="shared" si="2"/>
        <v>3</v>
      </c>
      <c r="H16" s="9">
        <f t="shared" si="3"/>
        <v>0</v>
      </c>
      <c r="I16" s="9">
        <f t="shared" si="0"/>
        <v>0</v>
      </c>
      <c r="J16" s="8">
        <f t="shared" si="0"/>
        <v>0</v>
      </c>
    </row>
    <row r="17" spans="1:10">
      <c r="A17" s="10" t="s">
        <v>60</v>
      </c>
      <c r="B17" s="9">
        <v>4</v>
      </c>
      <c r="C17" s="9">
        <v>1</v>
      </c>
      <c r="D17" s="8">
        <f t="shared" si="1"/>
        <v>5</v>
      </c>
      <c r="E17" s="9">
        <v>2</v>
      </c>
      <c r="F17" s="9">
        <v>1</v>
      </c>
      <c r="G17" s="9">
        <f t="shared" si="2"/>
        <v>3</v>
      </c>
      <c r="H17" s="9">
        <f t="shared" si="3"/>
        <v>2</v>
      </c>
      <c r="I17" s="9">
        <f t="shared" si="0"/>
        <v>0</v>
      </c>
      <c r="J17" s="8">
        <f t="shared" si="0"/>
        <v>2</v>
      </c>
    </row>
    <row r="18" spans="1:10">
      <c r="A18" s="10" t="s">
        <v>61</v>
      </c>
      <c r="B18" s="8">
        <v>41</v>
      </c>
      <c r="C18" s="8">
        <v>1</v>
      </c>
      <c r="D18" s="8">
        <f t="shared" si="1"/>
        <v>42</v>
      </c>
      <c r="E18" s="8">
        <v>38</v>
      </c>
      <c r="F18" s="8">
        <v>1</v>
      </c>
      <c r="G18" s="8">
        <f t="shared" si="2"/>
        <v>39</v>
      </c>
      <c r="H18" s="8">
        <f t="shared" si="3"/>
        <v>3</v>
      </c>
      <c r="I18" s="9">
        <f t="shared" si="0"/>
        <v>0</v>
      </c>
      <c r="J18" s="8">
        <f t="shared" si="0"/>
        <v>3</v>
      </c>
    </row>
    <row r="19" spans="1:10">
      <c r="A19" s="10" t="s">
        <v>62</v>
      </c>
      <c r="B19" s="9">
        <v>4</v>
      </c>
      <c r="C19" s="9">
        <v>1</v>
      </c>
      <c r="D19" s="8">
        <f t="shared" si="1"/>
        <v>5</v>
      </c>
      <c r="E19" s="9">
        <v>0</v>
      </c>
      <c r="F19" s="9">
        <v>1</v>
      </c>
      <c r="G19" s="9">
        <f t="shared" si="2"/>
        <v>1</v>
      </c>
      <c r="H19" s="8">
        <f t="shared" si="3"/>
        <v>4</v>
      </c>
      <c r="I19" s="9">
        <f t="shared" si="0"/>
        <v>0</v>
      </c>
      <c r="J19" s="8">
        <f t="shared" si="0"/>
        <v>4</v>
      </c>
    </row>
    <row r="20" spans="1:10">
      <c r="A20" s="10" t="s">
        <v>63</v>
      </c>
      <c r="B20" s="9">
        <v>5</v>
      </c>
      <c r="C20" s="9">
        <v>1</v>
      </c>
      <c r="D20" s="8">
        <f t="shared" si="1"/>
        <v>6</v>
      </c>
      <c r="E20" s="9">
        <v>4</v>
      </c>
      <c r="F20" s="9">
        <v>1</v>
      </c>
      <c r="G20" s="9">
        <f t="shared" si="2"/>
        <v>5</v>
      </c>
      <c r="H20" s="9">
        <f t="shared" si="3"/>
        <v>1</v>
      </c>
      <c r="I20" s="9">
        <f t="shared" si="0"/>
        <v>0</v>
      </c>
      <c r="J20" s="8">
        <f t="shared" si="0"/>
        <v>1</v>
      </c>
    </row>
    <row r="21" spans="1:10">
      <c r="A21" s="10" t="s">
        <v>64</v>
      </c>
      <c r="B21" s="9">
        <v>6</v>
      </c>
      <c r="C21" s="9">
        <v>1</v>
      </c>
      <c r="D21" s="8">
        <f t="shared" si="1"/>
        <v>7</v>
      </c>
      <c r="E21" s="9">
        <v>2</v>
      </c>
      <c r="F21" s="9">
        <v>1</v>
      </c>
      <c r="G21" s="9">
        <f t="shared" si="2"/>
        <v>3</v>
      </c>
      <c r="H21" s="8">
        <f t="shared" si="3"/>
        <v>4</v>
      </c>
      <c r="I21" s="9">
        <f t="shared" si="0"/>
        <v>0</v>
      </c>
      <c r="J21" s="8">
        <f t="shared" si="0"/>
        <v>4</v>
      </c>
    </row>
    <row r="22" spans="1:10">
      <c r="A22" s="10" t="s">
        <v>65</v>
      </c>
      <c r="B22" s="9">
        <v>4</v>
      </c>
      <c r="C22" s="9">
        <v>1</v>
      </c>
      <c r="D22" s="8">
        <f t="shared" si="1"/>
        <v>5</v>
      </c>
      <c r="E22" s="9">
        <v>3</v>
      </c>
      <c r="F22" s="9">
        <v>1</v>
      </c>
      <c r="G22" s="9">
        <f t="shared" si="2"/>
        <v>4</v>
      </c>
      <c r="H22" s="9">
        <f t="shared" si="3"/>
        <v>1</v>
      </c>
      <c r="I22" s="9">
        <f t="shared" si="0"/>
        <v>0</v>
      </c>
      <c r="J22" s="8">
        <f t="shared" si="0"/>
        <v>1</v>
      </c>
    </row>
    <row r="23" spans="1:10">
      <c r="A23" s="10" t="s">
        <v>66</v>
      </c>
      <c r="B23" s="9">
        <v>10</v>
      </c>
      <c r="C23" s="9">
        <v>1</v>
      </c>
      <c r="D23" s="8">
        <f t="shared" si="1"/>
        <v>11</v>
      </c>
      <c r="E23" s="9">
        <v>9</v>
      </c>
      <c r="F23" s="9">
        <v>1</v>
      </c>
      <c r="G23" s="9">
        <f t="shared" si="2"/>
        <v>10</v>
      </c>
      <c r="H23" s="9">
        <f t="shared" si="3"/>
        <v>1</v>
      </c>
      <c r="I23" s="9">
        <f t="shared" si="0"/>
        <v>0</v>
      </c>
      <c r="J23" s="8">
        <f t="shared" si="0"/>
        <v>1</v>
      </c>
    </row>
    <row r="24" spans="1:10">
      <c r="A24" s="10" t="s">
        <v>67</v>
      </c>
      <c r="B24" s="9">
        <v>11</v>
      </c>
      <c r="C24" s="9">
        <v>1</v>
      </c>
      <c r="D24" s="8">
        <f t="shared" si="1"/>
        <v>12</v>
      </c>
      <c r="E24" s="9">
        <v>10</v>
      </c>
      <c r="F24" s="9">
        <v>1</v>
      </c>
      <c r="G24" s="9">
        <f t="shared" si="2"/>
        <v>11</v>
      </c>
      <c r="H24" s="9">
        <f t="shared" si="3"/>
        <v>1</v>
      </c>
      <c r="I24" s="9">
        <f t="shared" si="0"/>
        <v>0</v>
      </c>
      <c r="J24" s="8">
        <f t="shared" si="0"/>
        <v>1</v>
      </c>
    </row>
    <row r="25" spans="1:10">
      <c r="A25" s="10" t="s">
        <v>68</v>
      </c>
      <c r="B25" s="9">
        <v>26</v>
      </c>
      <c r="C25" s="9">
        <v>1</v>
      </c>
      <c r="D25" s="8">
        <f t="shared" si="1"/>
        <v>27</v>
      </c>
      <c r="E25" s="9">
        <v>25</v>
      </c>
      <c r="F25" s="9">
        <v>1</v>
      </c>
      <c r="G25" s="9">
        <f t="shared" si="2"/>
        <v>26</v>
      </c>
      <c r="H25" s="9">
        <v>1</v>
      </c>
      <c r="I25" s="9">
        <f>C25-F25</f>
        <v>0</v>
      </c>
      <c r="J25" s="8">
        <f t="shared" si="0"/>
        <v>1</v>
      </c>
    </row>
    <row r="26" spans="1:10">
      <c r="A26" s="10" t="s">
        <v>69</v>
      </c>
      <c r="B26" s="9">
        <v>6</v>
      </c>
      <c r="C26" s="9">
        <v>1</v>
      </c>
      <c r="D26" s="8">
        <f t="shared" si="1"/>
        <v>7</v>
      </c>
      <c r="E26" s="9">
        <v>5</v>
      </c>
      <c r="F26" s="9">
        <v>1</v>
      </c>
      <c r="G26" s="9">
        <f t="shared" si="2"/>
        <v>6</v>
      </c>
      <c r="H26" s="9">
        <f>B26-E26</f>
        <v>1</v>
      </c>
      <c r="I26" s="9">
        <f>C26-F26</f>
        <v>0</v>
      </c>
      <c r="J26" s="8">
        <f>D26-G26</f>
        <v>1</v>
      </c>
    </row>
    <row r="27" spans="1:10">
      <c r="A27" s="11" t="s">
        <v>70</v>
      </c>
      <c r="B27" s="7">
        <f t="shared" ref="B27:F27" si="4">SUM(B2:B26)</f>
        <v>304</v>
      </c>
      <c r="C27" s="7">
        <f t="shared" si="4"/>
        <v>25</v>
      </c>
      <c r="D27" s="7">
        <f t="shared" si="4"/>
        <v>329</v>
      </c>
      <c r="E27" s="7">
        <f t="shared" si="4"/>
        <v>243</v>
      </c>
      <c r="F27" s="7">
        <f t="shared" si="4"/>
        <v>24</v>
      </c>
      <c r="G27" s="7">
        <f t="shared" si="2"/>
        <v>267</v>
      </c>
      <c r="H27" s="7">
        <f>B27-E27</f>
        <v>61</v>
      </c>
      <c r="I27" s="7">
        <f>C27-F27</f>
        <v>1</v>
      </c>
      <c r="J27" s="7">
        <f>SUM(H27:I27)</f>
        <v>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4f9c962fa346fb4ee4d235e808d9d049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460808c2c73fea78cf9bc72727922b06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D7A7FC-17D6-4618-AE8F-3D47A3524D9C}"/>
</file>

<file path=customXml/itemProps2.xml><?xml version="1.0" encoding="utf-8"?>
<ds:datastoreItem xmlns:ds="http://schemas.openxmlformats.org/officeDocument/2006/customXml" ds:itemID="{FA14487A-0188-46E8-A099-F805104EE100}"/>
</file>

<file path=customXml/itemProps3.xml><?xml version="1.0" encoding="utf-8"?>
<ds:datastoreItem xmlns:ds="http://schemas.openxmlformats.org/officeDocument/2006/customXml" ds:itemID="{7161CDAD-D52C-4F92-AE64-6A5E329BC8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MASONI Eleonora (JUST)</cp:lastModifiedBy>
  <cp:revision/>
  <dcterms:created xsi:type="dcterms:W3CDTF">2025-02-09T10:07:51Z</dcterms:created>
  <dcterms:modified xsi:type="dcterms:W3CDTF">2025-02-28T14:51:59Z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2025-02-28T14:51:28Z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33e0efd7-e208-429c-8e3b-3c0849d64f39</vt:lpwstr>
  </property>
  <property fmtid="{D5CDD505-2E9C-101B-9397-08002B2CF9AE}" pid="9" name="MSIP_Label_6bd9ddd1-4d20-43f6-abfa-fc3c07406f94_ContentBits">
    <vt:lpwstr>0</vt:lpwstr>
  </property>
  <property fmtid="{D5CDD505-2E9C-101B-9397-08002B2CF9AE}" pid="10" name="MSIP_Label_6bd9ddd1-4d20-43f6-abfa-fc3c07406f94_Tag">
    <vt:lpwstr>10, 3, 0, 2</vt:lpwstr>
  </property>
</Properties>
</file>